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A:\SUPPORT\01_CONTRATS_MARCHES\02_MARCHES\00_ARS EN PROPRE\ARSBFC-2025-09 Travaux clim chauffage ventil DIAPASON\"/>
    </mc:Choice>
  </mc:AlternateContent>
  <xr:revisionPtr revIDLastSave="0" documentId="13_ncr:1_{01D1A241-1965-42B0-AD1F-20176A7A8191}" xr6:coauthVersionLast="47" xr6:coauthVersionMax="47" xr10:uidLastSave="{00000000-0000-0000-0000-000000000000}"/>
  <bookViews>
    <workbookView xWindow="-110" yWindow="-110" windowWidth="19420" windowHeight="10300" xr2:uid="{00000000-000D-0000-FFFF-FFFF00000000}"/>
  </bookViews>
  <sheets>
    <sheet name="DPGF lot 2" sheetId="1" r:id="rId1"/>
  </sheets>
  <definedNames>
    <definedName name="_Hlk174453194" localSheetId="0">'DPGF lot 2'!$B$3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H12" i="1" s="1"/>
  <c r="H11" i="1" l="1"/>
  <c r="I11" i="1" s="1"/>
  <c r="I12" i="1"/>
  <c r="F13" i="1"/>
  <c r="H13" i="1"/>
  <c r="F14" i="1"/>
  <c r="H14" i="1"/>
  <c r="F15" i="1"/>
  <c r="H15" i="1" s="1"/>
  <c r="I14" i="1" l="1"/>
  <c r="I13" i="1"/>
  <c r="I15" i="1"/>
  <c r="F16" i="1"/>
  <c r="H16" i="1"/>
  <c r="F17" i="1"/>
  <c r="I16" i="1" l="1"/>
  <c r="H17" i="1"/>
  <c r="I17" i="1" s="1"/>
  <c r="F18" i="1"/>
  <c r="H18" i="1" l="1"/>
  <c r="I18" i="1" s="1"/>
  <c r="F20" i="1"/>
  <c r="F19" i="1"/>
  <c r="H19" i="1" l="1"/>
  <c r="I19" i="1" s="1"/>
  <c r="I20" i="1" s="1"/>
</calcChain>
</file>

<file path=xl/sharedStrings.xml><?xml version="1.0" encoding="utf-8"?>
<sst xmlns="http://schemas.openxmlformats.org/spreadsheetml/2006/main" count="49" uniqueCount="33">
  <si>
    <t>Lot/Sous-lot</t>
  </si>
  <si>
    <t>Désignation</t>
  </si>
  <si>
    <t>U</t>
  </si>
  <si>
    <t>Qté</t>
  </si>
  <si>
    <t>Montant HT (€)</t>
  </si>
  <si>
    <t>Taux TVA (%)</t>
  </si>
  <si>
    <t>TVA (€)</t>
  </si>
  <si>
    <t>Montant TTC (€)</t>
  </si>
  <si>
    <t>20</t>
  </si>
  <si>
    <t>Forfait</t>
  </si>
  <si>
    <t>2.1</t>
  </si>
  <si>
    <t>Vidange et sécurisation réseau eau glacée</t>
  </si>
  <si>
    <t>2.2</t>
  </si>
  <si>
    <t>Deux piquages avec vannes de by-pass (local archives)</t>
  </si>
  <si>
    <t>2.3</t>
  </si>
  <si>
    <t>Protection archives par bâches ignifugées M0</t>
  </si>
  <si>
    <t>2.4</t>
  </si>
  <si>
    <t>Pot à boues inox isolé à filtration magnétique (local C009)</t>
  </si>
  <si>
    <t>2.5</t>
  </si>
  <si>
    <t>Adoucisseur manuel + réseau multicouche isolé + départ électrique</t>
  </si>
  <si>
    <t>2.6</t>
  </si>
  <si>
    <t>2.7</t>
  </si>
  <si>
    <t>Dépose ancien groupe : consignation, déconnexion, récupération fluide, grutage, évacuation</t>
  </si>
  <si>
    <t>2.8</t>
  </si>
  <si>
    <t>2.9</t>
  </si>
  <si>
    <t>Fourniture, pose et raccordement groupe CIAT R32 – 71 kW</t>
  </si>
  <si>
    <t>Désembouage réseau eau glacée et remplissage eau adoucie</t>
  </si>
  <si>
    <t>Mise en service constructeur  (PV de mise en service)</t>
  </si>
  <si>
    <t>DETAIL DU PRIX GLOBAL ET  FORFAITAIRE (DPGF)</t>
  </si>
  <si>
    <t>Lot n°2 : Travaux de climatisation de l’Aile C</t>
  </si>
  <si>
    <t>Prix HT (€)</t>
  </si>
  <si>
    <t xml:space="preserve">Total DPGF en € </t>
  </si>
  <si>
    <r>
      <t>Travaux de modification, d’amélioration et de maintenance des installations de  ventilation, de climatisation et de traitement d’air pour le siège de l’Agence Régionale de Santé de Bourgogne Franche Comté (Le Diapason – 2 place des Savoirs – 21035 Dijon) - MARCHÉ PUBLIC N°ARSBFC</t>
    </r>
    <r>
      <rPr>
        <b/>
        <sz val="14"/>
        <rFont val="Arial"/>
        <family val="2"/>
      </rPr>
      <t>-2025-09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</si>
</sst>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
  </numFmts>
  <fonts count="7" x14ac:knownFonts="1">
    <font>
      <sz val="11"/>
      <color theme="1"/>
      <name val="Calibri"/>
      <family val="2"/>
      <scheme val="minor"/>
    </font>
    <font>
      <b/>
      <sz val="14"/>
      <color theme="1"/>
      <name val="Calibri"/>
      <family val="2"/>
      <scheme val="minor"/>
    </font>
    <font>
      <b/>
      <sz val="11"/>
      <color theme="1"/>
      <name val="Calibri"/>
      <family val="2"/>
      <scheme val="minor"/>
    </font>
    <font>
      <b/>
      <sz val="14"/>
      <color theme="1"/>
      <name val="Arial"/>
      <family val="2"/>
    </font>
    <font>
      <b/>
      <sz val="14"/>
      <color theme="5"/>
      <name val="Calibri"/>
      <family val="2"/>
      <scheme val="minor"/>
    </font>
    <font>
      <sz val="11"/>
      <color theme="5"/>
      <name val="Calibri"/>
      <family val="2"/>
      <scheme val="minor"/>
    </font>
    <font>
      <b/>
      <sz val="14"/>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6" tint="0.79998168889431442"/>
        <bgColor indexed="64"/>
      </patternFill>
    </fill>
    <fill>
      <patternFill patternType="lightGray"/>
    </fill>
    <fill>
      <patternFill patternType="solid">
        <fgColor theme="9"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1" xfId="0" applyBorder="1" applyAlignment="1">
      <alignment horizontal="center"/>
    </xf>
    <xf numFmtId="165" fontId="0" fillId="0" borderId="1" xfId="0" applyNumberFormat="1" applyBorder="1"/>
    <xf numFmtId="0" fontId="0" fillId="0" borderId="0" xfId="0"/>
    <xf numFmtId="0" fontId="1" fillId="0" borderId="0" xfId="0" applyFont="1"/>
    <xf numFmtId="0" fontId="0" fillId="0" borderId="0" xfId="0"/>
    <xf numFmtId="0" fontId="0" fillId="0" borderId="0" xfId="0"/>
    <xf numFmtId="164" fontId="0" fillId="0" borderId="1" xfId="0" applyNumberFormat="1" applyBorder="1" applyAlignment="1">
      <alignment horizontal="center"/>
    </xf>
    <xf numFmtId="2" fontId="0" fillId="3" borderId="5" xfId="0" applyNumberFormat="1" applyFill="1" applyBorder="1"/>
    <xf numFmtId="0" fontId="0" fillId="4" borderId="2" xfId="0" applyFill="1" applyBorder="1"/>
    <xf numFmtId="0" fontId="0" fillId="4" borderId="4" xfId="0" applyFill="1" applyBorder="1"/>
    <xf numFmtId="4" fontId="0" fillId="5" borderId="5" xfId="0" applyNumberFormat="1" applyFill="1" applyBorder="1"/>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 fillId="0" borderId="0" xfId="0" applyFont="1"/>
    <xf numFmtId="0" fontId="0" fillId="0" borderId="0" xfId="0"/>
    <xf numFmtId="0" fontId="4" fillId="0" borderId="0" xfId="0" applyFont="1"/>
    <xf numFmtId="0" fontId="5" fillId="0" borderId="0" xfId="0" applyFont="1"/>
    <xf numFmtId="0" fontId="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6350</xdr:rowOff>
    </xdr:from>
    <xdr:to>
      <xdr:col>0</xdr:col>
      <xdr:colOff>1485900</xdr:colOff>
      <xdr:row>4</xdr:row>
      <xdr:rowOff>234950</xdr:rowOff>
    </xdr:to>
    <xdr:pic>
      <xdr:nvPicPr>
        <xdr:cNvPr id="2" name="Image 1">
          <a:extLst>
            <a:ext uri="{FF2B5EF4-FFF2-40B4-BE49-F238E27FC236}">
              <a16:creationId xmlns:a16="http://schemas.microsoft.com/office/drawing/2014/main" id="{617D8C28-B929-433B-5313-008E2E25F2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50"/>
          <a:ext cx="1485900" cy="9334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70" zoomScaleNormal="70" workbookViewId="0">
      <pane ySplit="10" topLeftCell="A11" activePane="bottomLeft" state="frozen"/>
      <selection pane="bottomLeft" activeCell="D7" sqref="D7"/>
    </sheetView>
  </sheetViews>
  <sheetFormatPr baseColWidth="10" defaultColWidth="8.7265625" defaultRowHeight="14.5" x14ac:dyDescent="0.35"/>
  <cols>
    <col min="1" max="1" width="22.7265625" style="5" customWidth="1"/>
    <col min="2" max="2" width="70.7265625" style="5" customWidth="1"/>
    <col min="3" max="3" width="10.7265625" style="5" customWidth="1"/>
    <col min="4" max="4" width="8.7265625" style="5" customWidth="1"/>
    <col min="5" max="5" width="12.7265625" style="5" customWidth="1"/>
    <col min="6" max="6" width="14.7265625" style="5" customWidth="1"/>
    <col min="7" max="7" width="18.7265625" style="5" customWidth="1"/>
    <col min="8" max="8" width="14.7265625" style="5" customWidth="1"/>
    <col min="9" max="9" width="16.7265625" style="5" customWidth="1"/>
    <col min="10" max="10" width="14.7265625" style="5" customWidth="1"/>
    <col min="11" max="12" width="16.7265625" style="5" customWidth="1"/>
  </cols>
  <sheetData>
    <row r="1" spans="1:12" s="7" customFormat="1" x14ac:dyDescent="0.35"/>
    <row r="2" spans="1:12" ht="18.5" customHeight="1" x14ac:dyDescent="0.45">
      <c r="A2" s="17"/>
      <c r="B2" s="18"/>
      <c r="C2" s="18"/>
      <c r="D2" s="18"/>
      <c r="E2" s="18"/>
      <c r="F2" s="18"/>
      <c r="G2" s="18"/>
      <c r="H2" s="18"/>
      <c r="I2" s="18"/>
      <c r="J2" s="18"/>
      <c r="K2" s="18"/>
      <c r="L2" s="18"/>
    </row>
    <row r="3" spans="1:12" s="7" customFormat="1" ht="18.5" customHeight="1" x14ac:dyDescent="0.45">
      <c r="A3" s="6"/>
      <c r="B3" s="21" t="s">
        <v>32</v>
      </c>
      <c r="C3" s="21"/>
      <c r="D3" s="21"/>
      <c r="E3" s="21"/>
    </row>
    <row r="4" spans="1:12" s="7" customFormat="1" ht="18.5" customHeight="1" x14ac:dyDescent="0.45">
      <c r="A4" s="6"/>
      <c r="B4" s="21"/>
      <c r="C4" s="21"/>
      <c r="D4" s="21"/>
      <c r="E4" s="21"/>
    </row>
    <row r="5" spans="1:12" s="7" customFormat="1" ht="55.5" customHeight="1" x14ac:dyDescent="0.45">
      <c r="A5" s="6"/>
      <c r="B5" s="21"/>
      <c r="C5" s="21"/>
      <c r="D5" s="21"/>
      <c r="E5" s="21"/>
    </row>
    <row r="6" spans="1:12" s="7" customFormat="1" ht="36" customHeight="1" x14ac:dyDescent="0.45">
      <c r="A6" s="6"/>
      <c r="B6" s="21" t="s">
        <v>28</v>
      </c>
      <c r="C6" s="21"/>
      <c r="D6" s="21"/>
      <c r="E6" s="21"/>
    </row>
    <row r="7" spans="1:12" s="7" customFormat="1" ht="18.5" customHeight="1" x14ac:dyDescent="0.45">
      <c r="A7" s="6"/>
    </row>
    <row r="8" spans="1:12" s="7" customFormat="1" ht="18.5" customHeight="1" x14ac:dyDescent="0.45">
      <c r="A8" s="19" t="s">
        <v>29</v>
      </c>
      <c r="B8" s="20"/>
      <c r="C8" s="20"/>
      <c r="D8" s="20"/>
      <c r="E8" s="20"/>
      <c r="F8" s="20"/>
      <c r="G8" s="20"/>
      <c r="H8" s="20"/>
      <c r="I8" s="20"/>
      <c r="J8" s="20"/>
      <c r="K8" s="20"/>
      <c r="L8" s="20"/>
    </row>
    <row r="10" spans="1:12" ht="28" customHeight="1" x14ac:dyDescent="0.35">
      <c r="A10" s="1" t="s">
        <v>0</v>
      </c>
      <c r="B10" s="1" t="s">
        <v>1</v>
      </c>
      <c r="C10" s="1" t="s">
        <v>2</v>
      </c>
      <c r="D10" s="1" t="s">
        <v>3</v>
      </c>
      <c r="E10" s="1" t="s">
        <v>30</v>
      </c>
      <c r="F10" s="1" t="s">
        <v>4</v>
      </c>
      <c r="G10" s="1" t="s">
        <v>5</v>
      </c>
      <c r="H10" s="1" t="s">
        <v>6</v>
      </c>
      <c r="I10" s="1" t="s">
        <v>7</v>
      </c>
    </row>
    <row r="11" spans="1:12" x14ac:dyDescent="0.35">
      <c r="A11" s="2" t="s">
        <v>10</v>
      </c>
      <c r="B11" s="2" t="s">
        <v>11</v>
      </c>
      <c r="C11" s="3" t="s">
        <v>9</v>
      </c>
      <c r="D11" s="3">
        <v>1</v>
      </c>
      <c r="E11" s="4"/>
      <c r="F11" s="4">
        <f>D11*E11</f>
        <v>0</v>
      </c>
      <c r="G11" s="9" t="s">
        <v>8</v>
      </c>
      <c r="H11" s="4">
        <f>F11*20%</f>
        <v>0</v>
      </c>
      <c r="I11" s="4">
        <f>F11+H11</f>
        <v>0</v>
      </c>
    </row>
    <row r="12" spans="1:12" x14ac:dyDescent="0.35">
      <c r="A12" s="2" t="s">
        <v>12</v>
      </c>
      <c r="B12" s="2" t="s">
        <v>13</v>
      </c>
      <c r="C12" s="3" t="s">
        <v>2</v>
      </c>
      <c r="D12" s="3">
        <v>2</v>
      </c>
      <c r="E12" s="4"/>
      <c r="F12" s="4">
        <f t="shared" ref="F12:F18" si="0">D12*E12</f>
        <v>0</v>
      </c>
      <c r="G12" s="9" t="s">
        <v>8</v>
      </c>
      <c r="H12" s="4">
        <f t="shared" ref="H12:H19" si="1">F12*20%</f>
        <v>0</v>
      </c>
      <c r="I12" s="4">
        <f t="shared" ref="I12:I19" si="2">F12+H12</f>
        <v>0</v>
      </c>
    </row>
    <row r="13" spans="1:12" x14ac:dyDescent="0.35">
      <c r="A13" s="2" t="s">
        <v>14</v>
      </c>
      <c r="B13" s="2" t="s">
        <v>15</v>
      </c>
      <c r="C13" s="3" t="s">
        <v>9</v>
      </c>
      <c r="D13" s="3">
        <v>1</v>
      </c>
      <c r="E13" s="4"/>
      <c r="F13" s="4">
        <f t="shared" si="0"/>
        <v>0</v>
      </c>
      <c r="G13" s="9" t="s">
        <v>8</v>
      </c>
      <c r="H13" s="4">
        <f t="shared" si="1"/>
        <v>0</v>
      </c>
      <c r="I13" s="4">
        <f t="shared" si="2"/>
        <v>0</v>
      </c>
    </row>
    <row r="14" spans="1:12" x14ac:dyDescent="0.35">
      <c r="A14" s="2" t="s">
        <v>16</v>
      </c>
      <c r="B14" s="2" t="s">
        <v>17</v>
      </c>
      <c r="C14" s="3" t="s">
        <v>2</v>
      </c>
      <c r="D14" s="3">
        <v>1</v>
      </c>
      <c r="E14" s="4"/>
      <c r="F14" s="4">
        <f t="shared" si="0"/>
        <v>0</v>
      </c>
      <c r="G14" s="9" t="s">
        <v>8</v>
      </c>
      <c r="H14" s="4">
        <f t="shared" si="1"/>
        <v>0</v>
      </c>
      <c r="I14" s="4">
        <f t="shared" si="2"/>
        <v>0</v>
      </c>
    </row>
    <row r="15" spans="1:12" x14ac:dyDescent="0.35">
      <c r="A15" s="2" t="s">
        <v>18</v>
      </c>
      <c r="B15" s="2" t="s">
        <v>19</v>
      </c>
      <c r="C15" s="3" t="s">
        <v>2</v>
      </c>
      <c r="D15" s="3">
        <v>1</v>
      </c>
      <c r="E15" s="4"/>
      <c r="F15" s="4">
        <f t="shared" si="0"/>
        <v>0</v>
      </c>
      <c r="G15" s="9" t="s">
        <v>8</v>
      </c>
      <c r="H15" s="4">
        <f t="shared" si="1"/>
        <v>0</v>
      </c>
      <c r="I15" s="4">
        <f t="shared" si="2"/>
        <v>0</v>
      </c>
    </row>
    <row r="16" spans="1:12" x14ac:dyDescent="0.35">
      <c r="A16" s="2" t="s">
        <v>20</v>
      </c>
      <c r="B16" s="2" t="s">
        <v>26</v>
      </c>
      <c r="C16" s="3" t="s">
        <v>9</v>
      </c>
      <c r="D16" s="3">
        <v>1</v>
      </c>
      <c r="E16" s="4"/>
      <c r="F16" s="4">
        <f t="shared" si="0"/>
        <v>0</v>
      </c>
      <c r="G16" s="9" t="s">
        <v>8</v>
      </c>
      <c r="H16" s="4">
        <f t="shared" si="1"/>
        <v>0</v>
      </c>
      <c r="I16" s="4">
        <f t="shared" si="2"/>
        <v>0</v>
      </c>
    </row>
    <row r="17" spans="1:9" x14ac:dyDescent="0.35">
      <c r="A17" s="2" t="s">
        <v>21</v>
      </c>
      <c r="B17" s="2" t="s">
        <v>22</v>
      </c>
      <c r="C17" s="3" t="s">
        <v>9</v>
      </c>
      <c r="D17" s="3">
        <v>1</v>
      </c>
      <c r="E17" s="4"/>
      <c r="F17" s="4">
        <f t="shared" si="0"/>
        <v>0</v>
      </c>
      <c r="G17" s="9" t="s">
        <v>8</v>
      </c>
      <c r="H17" s="4">
        <f t="shared" si="1"/>
        <v>0</v>
      </c>
      <c r="I17" s="4">
        <f t="shared" si="2"/>
        <v>0</v>
      </c>
    </row>
    <row r="18" spans="1:9" x14ac:dyDescent="0.35">
      <c r="A18" s="2" t="s">
        <v>23</v>
      </c>
      <c r="B18" s="2" t="s">
        <v>25</v>
      </c>
      <c r="C18" s="3" t="s">
        <v>2</v>
      </c>
      <c r="D18" s="3">
        <v>1</v>
      </c>
      <c r="E18" s="4"/>
      <c r="F18" s="4">
        <f t="shared" si="0"/>
        <v>0</v>
      </c>
      <c r="G18" s="9" t="s">
        <v>8</v>
      </c>
      <c r="H18" s="4">
        <f t="shared" si="1"/>
        <v>0</v>
      </c>
      <c r="I18" s="4">
        <f t="shared" si="2"/>
        <v>0</v>
      </c>
    </row>
    <row r="19" spans="1:9" ht="15" thickBot="1" x14ac:dyDescent="0.4">
      <c r="A19" s="2" t="s">
        <v>24</v>
      </c>
      <c r="B19" s="2" t="s">
        <v>27</v>
      </c>
      <c r="C19" s="3" t="s">
        <v>2</v>
      </c>
      <c r="D19" s="3">
        <v>1</v>
      </c>
      <c r="E19" s="4"/>
      <c r="F19" s="4">
        <f>D19*E19</f>
        <v>0</v>
      </c>
      <c r="G19" s="9" t="s">
        <v>8</v>
      </c>
      <c r="H19" s="4">
        <f t="shared" si="1"/>
        <v>0</v>
      </c>
      <c r="I19" s="4">
        <f t="shared" si="2"/>
        <v>0</v>
      </c>
    </row>
    <row r="20" spans="1:9" s="8" customFormat="1" ht="24.5" customHeight="1" thickBot="1" x14ac:dyDescent="0.4">
      <c r="A20" s="14" t="s">
        <v>31</v>
      </c>
      <c r="B20" s="15"/>
      <c r="C20" s="15"/>
      <c r="D20" s="15"/>
      <c r="E20" s="16"/>
      <c r="F20" s="10">
        <f>SUM(F11:F19)</f>
        <v>0</v>
      </c>
      <c r="G20" s="11"/>
      <c r="H20" s="12"/>
      <c r="I20" s="13">
        <f>SUM(I11:I19)</f>
        <v>0</v>
      </c>
    </row>
  </sheetData>
  <mergeCells count="5">
    <mergeCell ref="A20:E20"/>
    <mergeCell ref="A2:L2"/>
    <mergeCell ref="A8:L8"/>
    <mergeCell ref="B3:E5"/>
    <mergeCell ref="B6:E6"/>
  </mergeCells>
  <dataValidations count="2">
    <dataValidation type="list" allowBlank="1" showInputMessage="1" showErrorMessage="1" sqref="C11:C19 C21:C198" xr:uid="{00000000-0002-0000-0000-000000000000}">
      <formula1>"U,Forfait,ML,m²,m³,Jeu,Jour"</formula1>
    </dataValidation>
    <dataValidation type="list" allowBlank="1" showInputMessage="1" showErrorMessage="1" sqref="L11:L198" xr:uid="{00000000-0002-0000-0000-000001000000}">
      <formula1>"Oui,Non"</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2</vt:lpstr>
      <vt:lpstr>'DPGF lot 2'!_Hlk174453194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FEBVRE, Elise (ARS-BFC/SG/DMSII)</dc:creator>
  <cp:lastModifiedBy>CAPITAO, Jean-Pierre (ARS-BFC/SG/DAF)</cp:lastModifiedBy>
  <dcterms:created xsi:type="dcterms:W3CDTF">2025-10-14T12:32:21Z</dcterms:created>
  <dcterms:modified xsi:type="dcterms:W3CDTF">2025-12-15T09:04:49Z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2025-10-14T13:15:53Z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1e1de786-39a2-4f64-876a-bfa0e7e6f485</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